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480" windowHeight="11640" firstSheet="2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13" i="1"/>
  <c r="B12"/>
  <c r="B11"/>
  <c r="B10"/>
  <c r="B9"/>
  <c r="B8"/>
  <c r="B7"/>
  <c r="D13"/>
  <c r="C13"/>
  <c r="C12"/>
  <c r="C11"/>
  <c r="C10"/>
  <c r="C9"/>
  <c r="C8"/>
  <c r="C7"/>
  <c r="D25" i="4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C6"/>
  <c r="D6"/>
  <c r="D12"/>
  <c r="D18"/>
  <c r="D23"/>
  <c r="B24" i="3"/>
  <c r="B4"/>
  <c r="B10"/>
  <c r="B16"/>
  <c r="B21"/>
  <c r="D9" i="5"/>
  <c r="B9"/>
  <c r="B4" i="2"/>
  <c r="B10"/>
  <c r="B24"/>
  <c r="B30"/>
</calcChain>
</file>

<file path=xl/sharedStrings.xml><?xml version="1.0" encoding="utf-8"?>
<sst xmlns="http://schemas.openxmlformats.org/spreadsheetml/2006/main" count="123" uniqueCount="89">
  <si>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</si>
  <si>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</si>
  <si>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</si>
  <si>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</si>
  <si>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</si>
  <si>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</si>
  <si>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</si>
  <si>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</si>
  <si>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</si>
  <si>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</si>
  <si>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</si>
  <si>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</si>
  <si>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</si>
  <si>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</si>
  <si>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</si>
  <si>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</si>
  <si>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</si>
  <si>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</si>
  <si>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</si>
  <si>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</si>
  <si>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</si>
  <si>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</si>
  <si>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</si>
  <si>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</si>
  <si>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</si>
  <si>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</si>
  <si>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</si>
  <si>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</si>
  <si>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</si>
  <si>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</si>
  <si>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</si>
  <si>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</si>
  <si>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</si>
  <si>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</si>
  <si>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</si>
  <si>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</si>
  <si>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</si>
  <si>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</si>
  <si>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</si>
  <si>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</si>
  <si>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</si>
  <si>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</si>
  <si>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</si>
  <si>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</si>
  <si>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</si>
  <si>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</si>
  <si>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</si>
  <si>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</si>
  <si>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</si>
  <si>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</si>
  <si>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</si>
  <si>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</si>
  <si>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</si>
  <si>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</si>
  <si>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</si>
  <si>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</si>
  <si>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</si>
  <si>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</si>
  <si>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</si>
  <si>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单位名称：廉江市档案局</t>
    <phoneticPr fontId="1" type="noConversion"/>
  </si>
  <si>
    <t>单位名称：廉江市档案局</t>
    <phoneticPr fontId="1" type="noConversion"/>
  </si>
  <si>
    <t>单位名称：廉江市档案局</t>
    <phoneticPr fontId="1" type="noConversion"/>
  </si>
  <si>
    <t>工资福利支出</t>
    <phoneticPr fontId="1" type="noConversion"/>
  </si>
  <si>
    <t xml:space="preserve">  基本工资</t>
    <phoneticPr fontId="1" type="noConversion"/>
  </si>
  <si>
    <t xml:space="preserve">  津贴补贴</t>
    <phoneticPr fontId="1" type="noConversion"/>
  </si>
  <si>
    <t xml:space="preserve">  奖金</t>
    <phoneticPr fontId="1" type="noConversion"/>
  </si>
  <si>
    <t xml:space="preserve">  住房公积金</t>
    <phoneticPr fontId="1" type="noConversion"/>
  </si>
  <si>
    <t xml:space="preserve">  其他工资福利支出</t>
    <phoneticPr fontId="1" type="noConversion"/>
  </si>
  <si>
    <t>商品和服务支出</t>
    <phoneticPr fontId="1" type="noConversion"/>
  </si>
  <si>
    <t xml:space="preserve">  办公费</t>
    <phoneticPr fontId="1" type="noConversion"/>
  </si>
  <si>
    <t xml:space="preserve">  电费</t>
    <phoneticPr fontId="1" type="noConversion"/>
  </si>
  <si>
    <t xml:space="preserve">  邮电费</t>
    <phoneticPr fontId="1" type="noConversion"/>
  </si>
  <si>
    <t xml:space="preserve">  维修（护）费</t>
    <phoneticPr fontId="1" type="noConversion"/>
  </si>
  <si>
    <t xml:space="preserve">  公务用车运行维护费</t>
    <phoneticPr fontId="1" type="noConversion"/>
  </si>
  <si>
    <t>对个人和家庭的补助</t>
    <phoneticPr fontId="1" type="noConversion"/>
  </si>
  <si>
    <t xml:space="preserve">  离休费</t>
    <phoneticPr fontId="1" type="noConversion"/>
  </si>
  <si>
    <t xml:space="preserve">  退休费</t>
    <phoneticPr fontId="1" type="noConversion"/>
  </si>
  <si>
    <t xml:space="preserve">  生活补助</t>
    <phoneticPr fontId="1" type="noConversion"/>
  </si>
  <si>
    <t xml:space="preserve">  其他对个人和家庭的补助</t>
    <phoneticPr fontId="1" type="noConversion"/>
  </si>
  <si>
    <t>资本性支出</t>
    <phoneticPr fontId="1" type="noConversion"/>
  </si>
  <si>
    <t xml:space="preserve">  其他资本性支出</t>
    <phoneticPr fontId="1" type="noConversion"/>
  </si>
  <si>
    <t>合计</t>
    <phoneticPr fontId="1" type="noConversion"/>
  </si>
  <si>
    <t>一、行政事业类项目支出</t>
    <phoneticPr fontId="1" type="noConversion"/>
  </si>
  <si>
    <t>档案保护及整理费</t>
    <phoneticPr fontId="1" type="noConversion"/>
  </si>
  <si>
    <t>馆藏目录录入经费</t>
  </si>
  <si>
    <t>档案消毒电费及订馆藏报刊</t>
  </si>
  <si>
    <t>国家重点档案抢救经费</t>
    <phoneticPr fontId="1" type="noConversion"/>
  </si>
  <si>
    <t>档案事业经费</t>
    <phoneticPr fontId="1" type="noConversion"/>
  </si>
  <si>
    <t>档案馆建设资金</t>
    <phoneticPr fontId="1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</si>
</sst>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Fill="1" applyAlignment="1" applyProtection="1">
      <alignment horizontal="left" vertical="center"/>
      <protection locked="0"/>
    </xf>
    <xf numFmtId="40" fontId="29" fillId="0" borderId="12" xfId="0" applyNumberFormat="1" applyFont="1" applyFill="1" applyBorder="1" applyAlignment="1" applyProtection="1">
      <alignment horizontal="right" vertical="center" wrapText="1"/>
      <protection locked="0"/>
    </xf>
    <xf numFmtId="40" fontId="29" fillId="0" borderId="12" xfId="0" applyNumberFormat="1" applyFont="1" applyFill="1" applyBorder="1" applyAlignment="1" applyProtection="1">
      <alignment horizontal="right" vertical="center"/>
      <protection locked="0"/>
    </xf>
    <xf numFmtId="0" fontId="30" fillId="0" borderId="12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49" fontId="20" fillId="0" borderId="12" xfId="0" applyNumberFormat="1" applyFont="1" applyFill="1" applyBorder="1" applyAlignment="1" applyProtection="1">
      <alignment horizontal="left" vertical="center"/>
    </xf>
    <xf numFmtId="49" fontId="30" fillId="0" borderId="12" xfId="0" applyNumberFormat="1" applyFont="1" applyFill="1" applyBorder="1" applyAlignment="1" applyProtection="1">
      <alignment horizontal="left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Border="1">
      <alignment vertical="center"/>
    </xf>
    <xf numFmtId="2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40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40" fontId="29" fillId="0" borderId="12" xfId="0" applyNumberFormat="1" applyFont="1" applyBorder="1" applyProtection="1">
      <alignment vertical="center"/>
      <protection locked="0"/>
    </xf>
    <xf numFmtId="40" fontId="0" fillId="0" borderId="12" xfId="0" applyNumberFormat="1" applyBorder="1">
      <alignment vertical="center"/>
    </xf>
    <xf numFmtId="40" fontId="0" fillId="0" borderId="12" xfId="0" applyNumberFormat="1" applyBorder="1">
      <alignment vertical="center"/>
    </xf>
    <xf numFmtId="2" fontId="0" fillId="0" borderId="12" xfId="0" applyNumberFormat="1" applyBorder="1">
      <alignment vertical="center"/>
    </xf>
    <xf numFmtId="49" fontId="2" fillId="0" borderId="17" xfId="25" applyNumberFormat="1" applyFont="1" applyFill="1" applyBorder="1" applyAlignment="1" applyProtection="1">
      <alignment horizontal="center" vertical="center" wrapText="1"/>
    </xf>
    <xf numFmtId="49" fontId="2" fillId="0" borderId="0" xfId="25" applyNumberFormat="1" applyFont="1" applyFill="1" applyBorder="1" applyAlignment="1" applyProtection="1">
      <alignment horizontal="left" vertical="center"/>
    </xf>
    <xf numFmtId="40" fontId="2" fillId="0" borderId="0" xfId="25" applyNumberFormat="1" applyFont="1" applyFill="1" applyBorder="1" applyAlignment="1" applyProtection="1">
      <alignment horizontal="right" vertical="center"/>
    </xf>
    <xf numFmtId="49" fontId="20" fillId="0" borderId="0" xfId="25" applyNumberFormat="1" applyFont="1" applyFill="1" applyBorder="1" applyAlignment="1" applyProtection="1">
      <alignment horizontal="left"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49" fontId="20" fillId="0" borderId="11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Fill="1" applyBorder="1" applyAlignment="1" applyProtection="1">
      <alignment horizontal="right" vertical="center"/>
    </xf>
    <xf numFmtId="40" fontId="2" fillId="0" borderId="12" xfId="0" applyNumberFormat="1" applyFont="1" applyFill="1" applyBorder="1" applyAlignment="1" applyProtection="1">
      <alignment horizontal="right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6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7" xfId="25" applyNumberFormat="1" applyFont="1" applyFill="1" applyBorder="1" applyAlignment="1" applyProtection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" fillId="0" borderId="13" xfId="25" applyFont="1" applyBorder="1" applyAlignment="1">
      <alignment horizontal="right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B12" sqref="B12"/>
    </sheetView>
  </sheetViews>
  <sheetFormatPr defaultRowHeight="13.5"/>
  <cols>
    <col min="1" max="2" width="29.25" customWidth="1"/>
  </cols>
  <sheetData>
    <row r="1" spans="1:2" ht="59.25" customHeight="1">
      <c r="A1" s="40" t="s">
        <v>11</v>
      </c>
      <c r="B1" s="40"/>
    </row>
    <row r="2" spans="1:2" ht="22.5" customHeight="1">
      <c r="A2" s="16" t="s">
        <v>59</v>
      </c>
      <c r="B2" s="12" t="s">
        <v>12</v>
      </c>
    </row>
    <row r="3" spans="1:2" ht="21" customHeight="1">
      <c r="A3" s="14" t="s">
        <v>14</v>
      </c>
      <c r="B3" s="14" t="s">
        <v>13</v>
      </c>
    </row>
    <row r="4" spans="1:2" ht="27" customHeight="1">
      <c r="A4" s="11" t="s">
        <v>15</v>
      </c>
      <c r="B4" s="11">
        <f>SUM(B5:B8)</f>
        <v>124.09</v>
      </c>
    </row>
    <row r="5" spans="1:2" ht="27" customHeight="1">
      <c r="A5" s="11" t="s">
        <v>16</v>
      </c>
      <c r="B5" s="17">
        <v>75.94</v>
      </c>
    </row>
    <row r="6" spans="1:2" ht="27" customHeight="1">
      <c r="A6" s="11" t="s">
        <v>17</v>
      </c>
      <c r="B6" s="18">
        <v>3.23</v>
      </c>
    </row>
    <row r="7" spans="1:2" ht="27" customHeight="1">
      <c r="A7" s="11" t="s">
        <v>18</v>
      </c>
      <c r="B7" s="18">
        <v>44.92</v>
      </c>
    </row>
    <row r="8" spans="1:2" ht="27" customHeight="1">
      <c r="A8" s="11" t="s">
        <v>19</v>
      </c>
      <c r="B8" s="11"/>
    </row>
    <row r="9" spans="1:2" ht="27" customHeight="1">
      <c r="A9" s="11"/>
      <c r="B9" s="11"/>
    </row>
    <row r="10" spans="1:2" ht="27" customHeight="1">
      <c r="A10" s="11" t="s">
        <v>20</v>
      </c>
      <c r="B10" s="11">
        <f>SUM(B11:B20)</f>
        <v>523</v>
      </c>
    </row>
    <row r="11" spans="1:2" ht="27" customHeight="1">
      <c r="A11" s="11" t="s">
        <v>21</v>
      </c>
      <c r="B11" s="18">
        <v>23</v>
      </c>
    </row>
    <row r="12" spans="1:2" ht="27" customHeight="1">
      <c r="A12" s="11" t="s">
        <v>22</v>
      </c>
      <c r="B12" s="11"/>
    </row>
    <row r="13" spans="1:2" ht="27" customHeight="1">
      <c r="A13" s="11" t="s">
        <v>23</v>
      </c>
      <c r="B13" s="11"/>
    </row>
    <row r="14" spans="1:2" ht="27" customHeight="1">
      <c r="A14" s="11" t="s">
        <v>24</v>
      </c>
      <c r="B14" s="11"/>
    </row>
    <row r="15" spans="1:2" ht="27" customHeight="1">
      <c r="A15" s="11" t="s">
        <v>25</v>
      </c>
      <c r="B15" s="11">
        <v>500</v>
      </c>
    </row>
    <row r="16" spans="1:2" ht="27" customHeight="1">
      <c r="A16" s="11" t="s">
        <v>26</v>
      </c>
      <c r="B16" s="11"/>
    </row>
    <row r="17" spans="1:2" ht="27" customHeight="1">
      <c r="A17" s="11" t="s">
        <v>27</v>
      </c>
      <c r="B17" s="11"/>
    </row>
    <row r="18" spans="1:2" ht="27" customHeight="1">
      <c r="A18" s="11" t="s">
        <v>28</v>
      </c>
      <c r="B18" s="11"/>
    </row>
    <row r="19" spans="1:2" ht="27" customHeight="1">
      <c r="A19" s="11" t="s">
        <v>29</v>
      </c>
      <c r="B19" s="11"/>
    </row>
    <row r="20" spans="1:2" ht="27" customHeight="1">
      <c r="A20" s="11" t="s">
        <v>30</v>
      </c>
      <c r="B20" s="11"/>
    </row>
    <row r="21" spans="1:2" ht="27" customHeight="1">
      <c r="A21" s="11"/>
      <c r="B21" s="11"/>
    </row>
    <row r="22" spans="1:2" ht="27" customHeight="1">
      <c r="A22" s="11" t="s">
        <v>31</v>
      </c>
      <c r="B22" s="11"/>
    </row>
    <row r="23" spans="1:2" ht="27" customHeight="1">
      <c r="A23" s="11"/>
      <c r="B23" s="11"/>
    </row>
    <row r="24" spans="1:2" ht="27" customHeight="1">
      <c r="A24" s="14" t="s">
        <v>32</v>
      </c>
      <c r="B24" s="11">
        <f>SUM(B22,B10,B4)</f>
        <v>647.09</v>
      </c>
    </row>
    <row r="25" spans="1:2" ht="27" customHeight="1">
      <c r="A25" s="11"/>
      <c r="B25" s="11"/>
    </row>
    <row r="26" spans="1:2" ht="27" customHeight="1">
      <c r="A26" s="11" t="s">
        <v>33</v>
      </c>
      <c r="B26" s="11"/>
    </row>
    <row r="27" spans="1:2" ht="27" customHeight="1">
      <c r="A27" s="11" t="s">
        <v>34</v>
      </c>
      <c r="B27" s="11"/>
    </row>
    <row r="28" spans="1:2" ht="27" customHeight="1">
      <c r="A28" s="11" t="s">
        <v>35</v>
      </c>
      <c r="B28" s="11"/>
    </row>
    <row r="29" spans="1:2" ht="27" customHeight="1">
      <c r="A29" s="11"/>
      <c r="B29" s="11"/>
    </row>
    <row r="30" spans="1:2" ht="27" customHeight="1">
      <c r="A30" s="14" t="s">
        <v>36</v>
      </c>
      <c r="B30" s="11">
        <f>SUM(B24,B26,B27,B28)</f>
        <v>647.09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6" sqref="D6"/>
    </sheetView>
  </sheetViews>
  <sheetFormatPr defaultRowHeight="13.5"/>
  <cols>
    <col min="1" max="4" width="25.625" customWidth="1"/>
  </cols>
  <sheetData>
    <row r="1" spans="1:4" ht="32.25" customHeight="1">
      <c r="A1" s="40" t="s">
        <v>44</v>
      </c>
      <c r="B1" s="40"/>
      <c r="C1" s="40"/>
      <c r="D1" s="40"/>
    </row>
    <row r="2" spans="1:4" ht="27" customHeight="1">
      <c r="A2" s="16" t="s">
        <v>60</v>
      </c>
      <c r="D2" s="12" t="s">
        <v>45</v>
      </c>
    </row>
    <row r="3" spans="1:4" ht="39" customHeight="1">
      <c r="A3" s="41" t="s">
        <v>56</v>
      </c>
      <c r="B3" s="42"/>
      <c r="C3" s="41" t="s">
        <v>57</v>
      </c>
      <c r="D3" s="42"/>
    </row>
    <row r="4" spans="1:4" ht="39" customHeight="1">
      <c r="A4" s="15" t="s">
        <v>58</v>
      </c>
      <c r="B4" s="15" t="s">
        <v>52</v>
      </c>
      <c r="C4" s="15" t="s">
        <v>58</v>
      </c>
      <c r="D4" s="15" t="s">
        <v>53</v>
      </c>
    </row>
    <row r="5" spans="1:4" ht="36" customHeight="1">
      <c r="A5" s="11" t="s">
        <v>47</v>
      </c>
      <c r="B5" s="11">
        <v>647.09</v>
      </c>
      <c r="C5" s="11" t="s">
        <v>46</v>
      </c>
      <c r="D5" s="11">
        <v>647.09</v>
      </c>
    </row>
    <row r="6" spans="1:4" ht="36" customHeight="1">
      <c r="A6" s="11" t="s">
        <v>49</v>
      </c>
      <c r="B6" s="11"/>
      <c r="C6" s="11" t="s">
        <v>48</v>
      </c>
      <c r="D6" s="11"/>
    </row>
    <row r="7" spans="1:4" ht="36" customHeight="1">
      <c r="A7" s="11" t="s">
        <v>51</v>
      </c>
      <c r="B7" s="11"/>
      <c r="C7" s="11" t="s">
        <v>50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54</v>
      </c>
      <c r="B9" s="15">
        <f>SUM(B5:B7)</f>
        <v>647.09</v>
      </c>
      <c r="C9" s="15" t="s">
        <v>55</v>
      </c>
      <c r="D9" s="11">
        <f>SUM(D5:D7)</f>
        <v>647.09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4"/>
  <sheetViews>
    <sheetView showGridLines="0" topLeftCell="A7" workbookViewId="0">
      <selection activeCell="B22" sqref="B22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43" t="s">
        <v>43</v>
      </c>
      <c r="B1" s="43"/>
    </row>
    <row r="2" spans="1:2" ht="21.75" customHeight="1">
      <c r="A2" s="16" t="s">
        <v>59</v>
      </c>
      <c r="B2" s="12" t="s">
        <v>37</v>
      </c>
    </row>
    <row r="3" spans="1:2" ht="21.95" customHeight="1">
      <c r="A3" s="13" t="s">
        <v>38</v>
      </c>
      <c r="B3" s="13" t="s">
        <v>39</v>
      </c>
    </row>
    <row r="4" spans="1:2" ht="21.95" customHeight="1">
      <c r="A4" s="19" t="s">
        <v>62</v>
      </c>
      <c r="B4" s="30">
        <f>SUM(B5:B9)</f>
        <v>75.94</v>
      </c>
    </row>
    <row r="5" spans="1:2" ht="21.95" customHeight="1">
      <c r="A5" s="20" t="s">
        <v>63</v>
      </c>
      <c r="B5" s="25">
        <v>40.06</v>
      </c>
    </row>
    <row r="6" spans="1:2" ht="21.95" customHeight="1">
      <c r="A6" s="20" t="s">
        <v>64</v>
      </c>
      <c r="B6" s="25">
        <v>17.899999999999999</v>
      </c>
    </row>
    <row r="7" spans="1:2" ht="21.95" customHeight="1">
      <c r="A7" s="20" t="s">
        <v>65</v>
      </c>
      <c r="B7" s="25">
        <v>3.76</v>
      </c>
    </row>
    <row r="8" spans="1:2" ht="21.95" customHeight="1">
      <c r="A8" s="20" t="s">
        <v>66</v>
      </c>
      <c r="B8" s="26">
        <v>4.5199999999999996</v>
      </c>
    </row>
    <row r="9" spans="1:2" ht="21.95" customHeight="1">
      <c r="A9" s="20" t="s">
        <v>67</v>
      </c>
      <c r="B9" s="26">
        <v>9.6999999999999993</v>
      </c>
    </row>
    <row r="10" spans="1:2" ht="21.95" customHeight="1">
      <c r="A10" s="19" t="s">
        <v>68</v>
      </c>
      <c r="B10" s="29">
        <f>SUM(B11:B15)</f>
        <v>26.23</v>
      </c>
    </row>
    <row r="11" spans="1:2" ht="21.95" customHeight="1">
      <c r="A11" s="20" t="s">
        <v>69</v>
      </c>
      <c r="B11" s="26">
        <v>1.05</v>
      </c>
    </row>
    <row r="12" spans="1:2" ht="21.95" customHeight="1">
      <c r="A12" s="20" t="s">
        <v>70</v>
      </c>
      <c r="B12" s="26">
        <v>3</v>
      </c>
    </row>
    <row r="13" spans="1:2" ht="21.95" customHeight="1">
      <c r="A13" s="20" t="s">
        <v>71</v>
      </c>
      <c r="B13" s="26">
        <v>0.98</v>
      </c>
    </row>
    <row r="14" spans="1:2" ht="21.95" customHeight="1">
      <c r="A14" s="20" t="s">
        <v>72</v>
      </c>
      <c r="B14" s="26">
        <v>20</v>
      </c>
    </row>
    <row r="15" spans="1:2" ht="21.95" customHeight="1">
      <c r="A15" s="21" t="s">
        <v>73</v>
      </c>
      <c r="B15" s="18">
        <v>1.2</v>
      </c>
    </row>
    <row r="16" spans="1:2" ht="21.95" customHeight="1">
      <c r="A16" s="22" t="s">
        <v>74</v>
      </c>
      <c r="B16" s="29">
        <f>SUM(B17:B20)</f>
        <v>44.919999999999995</v>
      </c>
    </row>
    <row r="17" spans="1:2" ht="21.95" customHeight="1">
      <c r="A17" s="21" t="s">
        <v>75</v>
      </c>
      <c r="B17" s="18">
        <v>6.52</v>
      </c>
    </row>
    <row r="18" spans="1:2" ht="21.95" customHeight="1">
      <c r="A18" s="21" t="s">
        <v>76</v>
      </c>
      <c r="B18" s="18">
        <v>34.58</v>
      </c>
    </row>
    <row r="19" spans="1:2" ht="21.95" customHeight="1">
      <c r="A19" s="21" t="s">
        <v>77</v>
      </c>
      <c r="B19" s="18">
        <v>0.22</v>
      </c>
    </row>
    <row r="20" spans="1:2" ht="21.95" customHeight="1">
      <c r="A20" s="21" t="s">
        <v>78</v>
      </c>
      <c r="B20" s="18">
        <v>3.6</v>
      </c>
    </row>
    <row r="21" spans="1:2" ht="21.95" customHeight="1">
      <c r="A21" s="22" t="s">
        <v>79</v>
      </c>
      <c r="B21" s="28">
        <f>SUM(B22)</f>
        <v>500</v>
      </c>
    </row>
    <row r="22" spans="1:2" ht="21.95" customHeight="1">
      <c r="A22" s="21" t="s">
        <v>80</v>
      </c>
      <c r="B22" s="27">
        <v>500</v>
      </c>
    </row>
    <row r="23" spans="1:2" ht="21.95" customHeight="1">
      <c r="A23" s="21"/>
      <c r="B23" s="24"/>
    </row>
    <row r="24" spans="1:2" ht="21.95" customHeight="1">
      <c r="A24" s="23" t="s">
        <v>81</v>
      </c>
      <c r="B24" s="28">
        <f>SUM(B21,B16,B10,B4)</f>
        <v>647.08999999999992</v>
      </c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>
      <selection activeCell="D26" sqref="D26"/>
    </sheetView>
  </sheetViews>
  <sheetFormatPr defaultRowHeight="13.5"/>
  <cols>
    <col min="1" max="1" width="24.75" customWidth="1"/>
    <col min="2" max="2" width="10.5" customWidth="1"/>
    <col min="3" max="3" width="8.625" customWidth="1"/>
    <col min="4" max="4" width="13.375" customWidth="1"/>
    <col min="5" max="5" width="10.625" customWidth="1"/>
    <col min="6" max="6" width="12.875" customWidth="1"/>
    <col min="7" max="7" width="9.125" customWidth="1"/>
    <col min="8" max="8" width="8.7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6" t="s">
        <v>61</v>
      </c>
      <c r="B3" s="4"/>
      <c r="C3" s="4"/>
      <c r="D3" s="4"/>
      <c r="E3" s="4"/>
      <c r="F3" s="4"/>
      <c r="G3" s="4"/>
      <c r="H3" s="10" t="s">
        <v>0</v>
      </c>
    </row>
    <row r="4" spans="1:8" ht="23.25" customHeight="1">
      <c r="A4" s="45" t="s">
        <v>41</v>
      </c>
      <c r="B4" s="47" t="s">
        <v>1</v>
      </c>
      <c r="C4" s="47" t="s">
        <v>2</v>
      </c>
      <c r="D4" s="47"/>
      <c r="E4" s="47"/>
      <c r="F4" s="47"/>
      <c r="G4" s="47" t="s">
        <v>3</v>
      </c>
      <c r="H4" s="48" t="s">
        <v>4</v>
      </c>
    </row>
    <row r="5" spans="1:8" ht="28.5">
      <c r="A5" s="46"/>
      <c r="B5" s="48"/>
      <c r="C5" s="31" t="s">
        <v>6</v>
      </c>
      <c r="D5" s="31" t="s">
        <v>7</v>
      </c>
      <c r="E5" s="31" t="s">
        <v>8</v>
      </c>
      <c r="F5" s="31" t="s">
        <v>9</v>
      </c>
      <c r="G5" s="48"/>
      <c r="H5" s="49"/>
    </row>
    <row r="6" spans="1:8" ht="27" customHeight="1">
      <c r="A6" s="19" t="s">
        <v>62</v>
      </c>
      <c r="B6" s="7">
        <f>SUM(C6,G6,H6)</f>
        <v>75.94</v>
      </c>
      <c r="C6" s="7">
        <f>SUM(D6:F6)</f>
        <v>75.94</v>
      </c>
      <c r="D6" s="7">
        <f>SUM(D7:D11)</f>
        <v>75.94</v>
      </c>
      <c r="E6" s="7"/>
      <c r="F6" s="7"/>
      <c r="G6" s="7"/>
      <c r="H6" s="7"/>
    </row>
    <row r="7" spans="1:8" ht="27" customHeight="1">
      <c r="A7" s="20" t="s">
        <v>63</v>
      </c>
      <c r="B7" s="7">
        <f t="shared" ref="B7:B25" si="0">SUM(C7,G7,H7)</f>
        <v>40.06</v>
      </c>
      <c r="C7" s="7">
        <f t="shared" ref="C7:C25" si="1">SUM(D7:F7)</f>
        <v>40.06</v>
      </c>
      <c r="D7" s="25">
        <v>40.06</v>
      </c>
      <c r="E7" s="7"/>
      <c r="F7" s="7"/>
      <c r="G7" s="7"/>
      <c r="H7" s="7"/>
    </row>
    <row r="8" spans="1:8" ht="27" customHeight="1">
      <c r="A8" s="20" t="s">
        <v>64</v>
      </c>
      <c r="B8" s="7">
        <f t="shared" si="0"/>
        <v>17.899999999999999</v>
      </c>
      <c r="C8" s="7">
        <f t="shared" si="1"/>
        <v>17.899999999999999</v>
      </c>
      <c r="D8" s="25">
        <v>17.899999999999999</v>
      </c>
      <c r="E8" s="7"/>
      <c r="F8" s="7"/>
      <c r="G8" s="7"/>
      <c r="H8" s="7"/>
    </row>
    <row r="9" spans="1:8" ht="27" customHeight="1">
      <c r="A9" s="20" t="s">
        <v>65</v>
      </c>
      <c r="B9" s="7">
        <f t="shared" si="0"/>
        <v>3.76</v>
      </c>
      <c r="C9" s="7">
        <f t="shared" si="1"/>
        <v>3.76</v>
      </c>
      <c r="D9" s="25">
        <v>3.76</v>
      </c>
      <c r="E9" s="7"/>
      <c r="F9" s="7"/>
      <c r="G9" s="7"/>
      <c r="H9" s="7"/>
    </row>
    <row r="10" spans="1:8" ht="27" customHeight="1">
      <c r="A10" s="20" t="s">
        <v>66</v>
      </c>
      <c r="B10" s="7">
        <f t="shared" si="0"/>
        <v>4.5199999999999996</v>
      </c>
      <c r="C10" s="7">
        <f t="shared" si="1"/>
        <v>4.5199999999999996</v>
      </c>
      <c r="D10" s="26">
        <v>4.5199999999999996</v>
      </c>
      <c r="E10" s="7"/>
      <c r="F10" s="7"/>
      <c r="G10" s="7"/>
      <c r="H10" s="7"/>
    </row>
    <row r="11" spans="1:8" ht="27" customHeight="1">
      <c r="A11" s="20" t="s">
        <v>67</v>
      </c>
      <c r="B11" s="7">
        <f t="shared" si="0"/>
        <v>9.6999999999999993</v>
      </c>
      <c r="C11" s="7">
        <f t="shared" si="1"/>
        <v>9.6999999999999993</v>
      </c>
      <c r="D11" s="26">
        <v>9.6999999999999993</v>
      </c>
      <c r="E11" s="7"/>
      <c r="F11" s="7"/>
      <c r="G11" s="7"/>
      <c r="H11" s="7"/>
    </row>
    <row r="12" spans="1:8" ht="27" customHeight="1">
      <c r="A12" s="19" t="s">
        <v>68</v>
      </c>
      <c r="B12" s="7">
        <f t="shared" si="0"/>
        <v>26.23</v>
      </c>
      <c r="C12" s="7">
        <f t="shared" si="1"/>
        <v>26.23</v>
      </c>
      <c r="D12" s="7">
        <f>SUM(D13:D17)</f>
        <v>26.23</v>
      </c>
      <c r="E12" s="7"/>
      <c r="F12" s="7"/>
      <c r="G12" s="7"/>
      <c r="H12" s="7"/>
    </row>
    <row r="13" spans="1:8" ht="27" customHeight="1">
      <c r="A13" s="20" t="s">
        <v>69</v>
      </c>
      <c r="B13" s="7">
        <f t="shared" si="0"/>
        <v>1.05</v>
      </c>
      <c r="C13" s="7">
        <f t="shared" si="1"/>
        <v>1.05</v>
      </c>
      <c r="D13" s="26">
        <v>1.05</v>
      </c>
      <c r="E13" s="7"/>
      <c r="F13" s="7"/>
      <c r="G13" s="7"/>
      <c r="H13" s="7"/>
    </row>
    <row r="14" spans="1:8" ht="27" customHeight="1">
      <c r="A14" s="20" t="s">
        <v>70</v>
      </c>
      <c r="B14" s="7">
        <f t="shared" si="0"/>
        <v>3</v>
      </c>
      <c r="C14" s="7">
        <f t="shared" si="1"/>
        <v>3</v>
      </c>
      <c r="D14" s="26">
        <v>3</v>
      </c>
      <c r="E14" s="7"/>
      <c r="F14" s="7"/>
      <c r="G14" s="7"/>
      <c r="H14" s="7"/>
    </row>
    <row r="15" spans="1:8" ht="27" customHeight="1">
      <c r="A15" s="20" t="s">
        <v>71</v>
      </c>
      <c r="B15" s="7">
        <f t="shared" si="0"/>
        <v>0.98</v>
      </c>
      <c r="C15" s="7">
        <f t="shared" si="1"/>
        <v>0.98</v>
      </c>
      <c r="D15" s="26">
        <v>0.98</v>
      </c>
      <c r="E15" s="7"/>
      <c r="F15" s="7"/>
      <c r="G15" s="7"/>
      <c r="H15" s="7"/>
    </row>
    <row r="16" spans="1:8" ht="27" customHeight="1">
      <c r="A16" s="20" t="s">
        <v>72</v>
      </c>
      <c r="B16" s="7">
        <f t="shared" si="0"/>
        <v>20</v>
      </c>
      <c r="C16" s="7">
        <f t="shared" si="1"/>
        <v>20</v>
      </c>
      <c r="D16" s="26">
        <v>20</v>
      </c>
      <c r="E16" s="7"/>
      <c r="F16" s="7"/>
      <c r="G16" s="7"/>
      <c r="H16" s="7"/>
    </row>
    <row r="17" spans="1:8" ht="27" customHeight="1">
      <c r="A17" s="21" t="s">
        <v>73</v>
      </c>
      <c r="B17" s="7">
        <f t="shared" si="0"/>
        <v>1.2</v>
      </c>
      <c r="C17" s="7">
        <f t="shared" si="1"/>
        <v>1.2</v>
      </c>
      <c r="D17" s="18">
        <v>1.2</v>
      </c>
      <c r="E17" s="7"/>
      <c r="F17" s="7"/>
      <c r="G17" s="7"/>
      <c r="H17" s="7"/>
    </row>
    <row r="18" spans="1:8" ht="27" customHeight="1">
      <c r="A18" s="22" t="s">
        <v>74</v>
      </c>
      <c r="B18" s="7">
        <f t="shared" si="0"/>
        <v>44.919999999999995</v>
      </c>
      <c r="C18" s="7">
        <f t="shared" si="1"/>
        <v>44.919999999999995</v>
      </c>
      <c r="D18" s="7">
        <f>SUM(D19:D22)</f>
        <v>44.919999999999995</v>
      </c>
      <c r="E18" s="7"/>
      <c r="F18" s="7"/>
      <c r="G18" s="7"/>
      <c r="H18" s="7"/>
    </row>
    <row r="19" spans="1:8" ht="27" customHeight="1">
      <c r="A19" s="21" t="s">
        <v>75</v>
      </c>
      <c r="B19" s="7">
        <f t="shared" si="0"/>
        <v>6.52</v>
      </c>
      <c r="C19" s="7">
        <f t="shared" si="1"/>
        <v>6.52</v>
      </c>
      <c r="D19" s="18">
        <v>6.52</v>
      </c>
      <c r="E19" s="7"/>
      <c r="F19" s="7"/>
      <c r="G19" s="7"/>
      <c r="H19" s="7"/>
    </row>
    <row r="20" spans="1:8" ht="27" customHeight="1">
      <c r="A20" s="21" t="s">
        <v>76</v>
      </c>
      <c r="B20" s="7">
        <f t="shared" si="0"/>
        <v>34.58</v>
      </c>
      <c r="C20" s="7">
        <f t="shared" si="1"/>
        <v>34.58</v>
      </c>
      <c r="D20" s="18">
        <v>34.58</v>
      </c>
      <c r="E20" s="7"/>
      <c r="F20" s="7"/>
      <c r="G20" s="7"/>
      <c r="H20" s="7"/>
    </row>
    <row r="21" spans="1:8" ht="27" customHeight="1">
      <c r="A21" s="21" t="s">
        <v>77</v>
      </c>
      <c r="B21" s="7">
        <f t="shared" si="0"/>
        <v>0.22</v>
      </c>
      <c r="C21" s="7">
        <f t="shared" si="1"/>
        <v>0.22</v>
      </c>
      <c r="D21" s="18">
        <v>0.22</v>
      </c>
      <c r="E21" s="7"/>
      <c r="F21" s="7"/>
      <c r="G21" s="7"/>
      <c r="H21" s="7"/>
    </row>
    <row r="22" spans="1:8" ht="27" customHeight="1">
      <c r="A22" s="21" t="s">
        <v>78</v>
      </c>
      <c r="B22" s="7">
        <f t="shared" si="0"/>
        <v>3.6</v>
      </c>
      <c r="C22" s="7">
        <f t="shared" si="1"/>
        <v>3.6</v>
      </c>
      <c r="D22" s="18">
        <v>3.6</v>
      </c>
      <c r="E22" s="7"/>
      <c r="F22" s="7"/>
      <c r="G22" s="7"/>
      <c r="H22" s="7"/>
    </row>
    <row r="23" spans="1:8" ht="27" customHeight="1">
      <c r="A23" s="22" t="s">
        <v>79</v>
      </c>
      <c r="B23" s="7">
        <f t="shared" si="0"/>
        <v>500</v>
      </c>
      <c r="C23" s="7">
        <f t="shared" si="1"/>
        <v>500</v>
      </c>
      <c r="D23" s="7">
        <f>SUM(D24)</f>
        <v>500</v>
      </c>
      <c r="E23" s="7"/>
      <c r="F23" s="7"/>
      <c r="G23" s="7"/>
      <c r="H23" s="7"/>
    </row>
    <row r="24" spans="1:8" ht="27" customHeight="1">
      <c r="A24" s="21" t="s">
        <v>80</v>
      </c>
      <c r="B24" s="7">
        <f t="shared" si="0"/>
        <v>500</v>
      </c>
      <c r="C24" s="7">
        <f t="shared" si="1"/>
        <v>500</v>
      </c>
      <c r="D24" s="27">
        <v>500</v>
      </c>
      <c r="E24" s="7"/>
      <c r="F24" s="7"/>
      <c r="G24" s="7"/>
      <c r="H24" s="7"/>
    </row>
    <row r="25" spans="1:8" ht="27" customHeight="1">
      <c r="A25" s="23" t="s">
        <v>81</v>
      </c>
      <c r="B25" s="7">
        <f t="shared" si="0"/>
        <v>647.08999999999992</v>
      </c>
      <c r="C25" s="7">
        <f t="shared" si="1"/>
        <v>647.08999999999992</v>
      </c>
      <c r="D25" s="7">
        <f>SUM(D23,D18,D12,D6)</f>
        <v>647.08999999999992</v>
      </c>
      <c r="E25" s="7"/>
      <c r="F25" s="7"/>
      <c r="G25" s="7"/>
      <c r="H25" s="7"/>
    </row>
    <row r="26" spans="1:8" ht="27" customHeight="1">
      <c r="A26" s="32"/>
      <c r="B26" s="33"/>
      <c r="C26" s="33"/>
      <c r="D26" s="33"/>
      <c r="E26" s="33"/>
      <c r="F26" s="33"/>
      <c r="G26" s="33"/>
      <c r="H26" s="33"/>
    </row>
    <row r="27" spans="1:8" ht="27" customHeight="1">
      <c r="A27" s="32"/>
      <c r="B27" s="33"/>
      <c r="C27" s="33"/>
      <c r="D27" s="33"/>
      <c r="E27" s="33"/>
      <c r="F27" s="33"/>
      <c r="G27" s="33"/>
      <c r="H27" s="33"/>
    </row>
    <row r="28" spans="1:8" ht="27" customHeight="1">
      <c r="A28" s="32"/>
      <c r="B28" s="33"/>
      <c r="C28" s="33"/>
      <c r="D28" s="33"/>
      <c r="E28" s="33"/>
      <c r="F28" s="33"/>
      <c r="G28" s="33"/>
      <c r="H28" s="33"/>
    </row>
    <row r="29" spans="1:8" ht="27" customHeight="1">
      <c r="A29" s="32"/>
      <c r="B29" s="33"/>
      <c r="C29" s="33"/>
      <c r="D29" s="33"/>
      <c r="E29" s="33"/>
      <c r="F29" s="33"/>
      <c r="G29" s="33"/>
      <c r="H29" s="33"/>
    </row>
    <row r="30" spans="1:8" ht="27" customHeight="1">
      <c r="A30" s="32"/>
      <c r="B30" s="33"/>
      <c r="C30" s="33"/>
      <c r="D30" s="33"/>
      <c r="E30" s="33"/>
      <c r="F30" s="33"/>
      <c r="G30" s="33"/>
      <c r="H30" s="33"/>
    </row>
    <row r="31" spans="1:8" ht="27" customHeight="1">
      <c r="A31" s="32"/>
      <c r="B31" s="33"/>
      <c r="C31" s="33"/>
      <c r="D31" s="33"/>
      <c r="E31" s="33"/>
      <c r="F31" s="33"/>
      <c r="G31" s="33"/>
      <c r="H31" s="33"/>
    </row>
    <row r="32" spans="1:8" ht="27" customHeight="1">
      <c r="A32" s="34"/>
      <c r="B32" s="33"/>
      <c r="C32" s="33"/>
      <c r="D32" s="33"/>
      <c r="E32" s="33"/>
      <c r="F32" s="33"/>
      <c r="G32" s="33"/>
      <c r="H32" s="33"/>
    </row>
    <row r="33" spans="1:8" ht="27" customHeight="1">
      <c r="A33" s="32"/>
      <c r="B33" s="33"/>
      <c r="C33" s="33"/>
      <c r="D33" s="33"/>
      <c r="E33" s="33"/>
      <c r="F33" s="33"/>
      <c r="G33" s="33"/>
      <c r="H33" s="33"/>
    </row>
    <row r="34" spans="1:8" ht="27" customHeight="1">
      <c r="A34" s="32"/>
      <c r="B34" s="33"/>
      <c r="C34" s="33"/>
      <c r="D34" s="33"/>
      <c r="E34" s="33"/>
      <c r="F34" s="33"/>
      <c r="G34" s="33"/>
      <c r="H34" s="33"/>
    </row>
    <row r="35" spans="1:8" ht="27" customHeight="1">
      <c r="A35" s="32"/>
      <c r="B35" s="33"/>
      <c r="C35" s="33"/>
      <c r="D35" s="33"/>
      <c r="E35" s="33"/>
      <c r="F35" s="33"/>
      <c r="G35" s="33"/>
      <c r="H35" s="33"/>
    </row>
    <row r="36" spans="1:8" ht="27" customHeight="1">
      <c r="A36" s="32"/>
      <c r="B36" s="33"/>
      <c r="C36" s="33"/>
      <c r="D36" s="33"/>
      <c r="E36" s="33"/>
      <c r="F36" s="33"/>
      <c r="G36" s="33"/>
      <c r="H36" s="33"/>
    </row>
    <row r="37" spans="1:8" ht="27" customHeight="1">
      <c r="A37" s="32"/>
      <c r="B37" s="33"/>
      <c r="C37" s="33"/>
      <c r="D37" s="33"/>
      <c r="E37" s="33"/>
      <c r="F37" s="33"/>
      <c r="G37" s="33"/>
      <c r="H37" s="33"/>
    </row>
    <row r="38" spans="1:8">
      <c r="A38" s="44"/>
      <c r="B38" s="44"/>
      <c r="C38" s="44"/>
      <c r="D38" s="44"/>
      <c r="E38" s="44"/>
      <c r="F38" s="44"/>
      <c r="G38" s="44"/>
      <c r="H38" s="44"/>
    </row>
    <row r="39" spans="1:8">
      <c r="A39" s="44"/>
      <c r="B39" s="44"/>
      <c r="C39" s="44"/>
      <c r="D39" s="44"/>
      <c r="E39" s="44"/>
      <c r="F39" s="44"/>
      <c r="G39" s="44"/>
      <c r="H39" s="44"/>
    </row>
    <row r="40" spans="1:8">
      <c r="A40" s="44"/>
      <c r="B40" s="44"/>
      <c r="C40" s="44"/>
      <c r="D40" s="44"/>
      <c r="E40" s="44"/>
      <c r="F40" s="44"/>
      <c r="G40" s="44"/>
      <c r="H40" s="44"/>
    </row>
    <row r="41" spans="1:8">
      <c r="A41" s="44"/>
      <c r="B41" s="44"/>
      <c r="C41" s="44"/>
      <c r="D41" s="44"/>
      <c r="E41" s="44"/>
      <c r="F41" s="44"/>
      <c r="G41" s="44"/>
      <c r="H41" s="44"/>
    </row>
  </sheetData>
  <mergeCells count="6">
    <mergeCell ref="A38:H41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workbookViewId="0">
      <selection activeCell="C10" sqref="C10"/>
    </sheetView>
  </sheetViews>
  <sheetFormatPr defaultRowHeight="13.5"/>
  <cols>
    <col min="1" max="1" width="23.87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6" t="s">
        <v>61</v>
      </c>
      <c r="B3" s="4"/>
      <c r="C3" s="4"/>
      <c r="D3" s="4"/>
      <c r="E3" s="4"/>
      <c r="F3" s="4"/>
      <c r="G3" s="4"/>
      <c r="H3" s="51" t="s">
        <v>0</v>
      </c>
      <c r="I3" s="51"/>
    </row>
    <row r="4" spans="1:9" ht="23.25" customHeight="1">
      <c r="A4" s="45" t="s">
        <v>41</v>
      </c>
      <c r="B4" s="47" t="s">
        <v>1</v>
      </c>
      <c r="C4" s="47" t="s">
        <v>2</v>
      </c>
      <c r="D4" s="47"/>
      <c r="E4" s="47"/>
      <c r="F4" s="47"/>
      <c r="G4" s="47" t="s">
        <v>3</v>
      </c>
      <c r="H4" s="48" t="s">
        <v>4</v>
      </c>
      <c r="I4" s="54" t="s">
        <v>5</v>
      </c>
    </row>
    <row r="5" spans="1:9" ht="28.5">
      <c r="A5" s="52"/>
      <c r="B5" s="47"/>
      <c r="C5" s="5" t="s">
        <v>6</v>
      </c>
      <c r="D5" s="5" t="s">
        <v>7</v>
      </c>
      <c r="E5" s="5" t="s">
        <v>8</v>
      </c>
      <c r="F5" s="5" t="s">
        <v>9</v>
      </c>
      <c r="G5" s="47"/>
      <c r="H5" s="53"/>
      <c r="I5" s="55"/>
    </row>
    <row r="6" spans="1:9" ht="27" customHeight="1">
      <c r="A6" s="35" t="s">
        <v>82</v>
      </c>
      <c r="B6" s="7"/>
      <c r="C6" s="7"/>
      <c r="D6" s="7"/>
      <c r="E6" s="7"/>
      <c r="F6" s="7"/>
      <c r="G6" s="7"/>
      <c r="H6" s="7"/>
      <c r="I6" s="8"/>
    </row>
    <row r="7" spans="1:9" ht="27" customHeight="1">
      <c r="A7" s="36" t="s">
        <v>83</v>
      </c>
      <c r="B7" s="7">
        <f>SUM(C7,G7,H7)</f>
        <v>3</v>
      </c>
      <c r="C7" s="7">
        <f>SUM(D7:F7)</f>
        <v>3</v>
      </c>
      <c r="D7" s="37">
        <v>3</v>
      </c>
      <c r="E7" s="7"/>
      <c r="F7" s="7"/>
      <c r="G7" s="7"/>
      <c r="H7" s="7"/>
      <c r="I7" s="8"/>
    </row>
    <row r="8" spans="1:9" ht="27" customHeight="1">
      <c r="A8" s="36" t="s">
        <v>84</v>
      </c>
      <c r="B8" s="7">
        <f t="shared" ref="B8:B13" si="0">SUM(C8,G8,H8)</f>
        <v>4</v>
      </c>
      <c r="C8" s="7">
        <f t="shared" ref="C8:C13" si="1">SUM(D8:F8)</f>
        <v>4</v>
      </c>
      <c r="D8" s="37">
        <v>4</v>
      </c>
      <c r="E8" s="7"/>
      <c r="F8" s="7"/>
      <c r="G8" s="7"/>
      <c r="H8" s="7"/>
      <c r="I8" s="8"/>
    </row>
    <row r="9" spans="1:9" ht="27" customHeight="1">
      <c r="A9" s="36" t="s">
        <v>85</v>
      </c>
      <c r="B9" s="7">
        <f t="shared" si="0"/>
        <v>3</v>
      </c>
      <c r="C9" s="7">
        <f t="shared" si="1"/>
        <v>3</v>
      </c>
      <c r="D9" s="37">
        <v>3</v>
      </c>
      <c r="E9" s="7"/>
      <c r="F9" s="7"/>
      <c r="G9" s="7"/>
      <c r="H9" s="7"/>
      <c r="I9" s="8"/>
    </row>
    <row r="10" spans="1:9" ht="27" customHeight="1">
      <c r="A10" s="36" t="s">
        <v>86</v>
      </c>
      <c r="B10" s="7">
        <f t="shared" si="0"/>
        <v>3</v>
      </c>
      <c r="C10" s="7">
        <f t="shared" si="1"/>
        <v>3</v>
      </c>
      <c r="D10" s="37">
        <v>3</v>
      </c>
      <c r="E10" s="7"/>
      <c r="F10" s="7"/>
      <c r="G10" s="7"/>
      <c r="H10" s="7"/>
      <c r="I10" s="8"/>
    </row>
    <row r="11" spans="1:9" ht="27" customHeight="1">
      <c r="A11" s="35" t="s">
        <v>87</v>
      </c>
      <c r="B11" s="7">
        <f t="shared" si="0"/>
        <v>10</v>
      </c>
      <c r="C11" s="7">
        <f t="shared" si="1"/>
        <v>10</v>
      </c>
      <c r="D11" s="38">
        <v>10</v>
      </c>
      <c r="E11" s="7"/>
      <c r="F11" s="7"/>
      <c r="G11" s="7"/>
      <c r="H11" s="7"/>
      <c r="I11" s="8"/>
    </row>
    <row r="12" spans="1:9" ht="27" customHeight="1">
      <c r="A12" s="35" t="s">
        <v>88</v>
      </c>
      <c r="B12" s="7">
        <f t="shared" si="0"/>
        <v>500</v>
      </c>
      <c r="C12" s="7">
        <f t="shared" si="1"/>
        <v>500</v>
      </c>
      <c r="D12" s="38">
        <v>500</v>
      </c>
      <c r="E12" s="7"/>
      <c r="F12" s="7"/>
      <c r="G12" s="7"/>
      <c r="H12" s="7"/>
      <c r="I12" s="8"/>
    </row>
    <row r="13" spans="1:9" ht="27" customHeight="1">
      <c r="A13" s="39" t="s">
        <v>6</v>
      </c>
      <c r="B13" s="7">
        <f t="shared" si="0"/>
        <v>523</v>
      </c>
      <c r="C13" s="7">
        <f t="shared" si="1"/>
        <v>523</v>
      </c>
      <c r="D13" s="7">
        <f>SUM(D7:D12)</f>
        <v>523</v>
      </c>
      <c r="E13" s="7"/>
      <c r="F13" s="7"/>
      <c r="G13" s="7"/>
      <c r="H13" s="7"/>
      <c r="I13" s="8"/>
    </row>
    <row r="14" spans="1:9" ht="27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27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7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27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7" customHeight="1">
      <c r="A18" s="9"/>
      <c r="B18" s="7"/>
      <c r="C18" s="7"/>
      <c r="D18" s="7"/>
      <c r="E18" s="7"/>
      <c r="F18" s="7"/>
      <c r="G18" s="7"/>
      <c r="H18" s="7"/>
      <c r="I18" s="8"/>
    </row>
    <row r="19" spans="1:9" ht="27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7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7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7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7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>
      <c r="A24" s="50" t="s">
        <v>10</v>
      </c>
      <c r="B24" s="50"/>
      <c r="C24" s="50"/>
      <c r="D24" s="50"/>
      <c r="E24" s="50"/>
      <c r="F24" s="50"/>
      <c r="G24" s="50"/>
      <c r="H24" s="50"/>
      <c r="I24" s="50"/>
    </row>
    <row r="25" spans="1:9">
      <c r="A25" s="44"/>
      <c r="B25" s="44"/>
      <c r="C25" s="44"/>
      <c r="D25" s="44"/>
      <c r="E25" s="44"/>
      <c r="F25" s="44"/>
      <c r="G25" s="44"/>
      <c r="H25" s="44"/>
      <c r="I25" s="44"/>
    </row>
    <row r="26" spans="1:9">
      <c r="A26" s="44"/>
      <c r="B26" s="44"/>
      <c r="C26" s="44"/>
      <c r="D26" s="44"/>
      <c r="E26" s="44"/>
      <c r="F26" s="44"/>
      <c r="G26" s="44"/>
      <c r="H26" s="44"/>
      <c r="I26" s="44"/>
    </row>
    <row r="27" spans="1:9">
      <c r="A27" s="44"/>
      <c r="B27" s="44"/>
      <c r="C27" s="44"/>
      <c r="D27" s="44"/>
      <c r="E27" s="44"/>
      <c r="F27" s="44"/>
      <c r="G27" s="44"/>
      <c r="H27" s="44"/>
      <c r="I27" s="44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2018-03-13T01:59:45Z</dcterms:modified>
</cp:coreProperties>
</file>